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U:\GUILHERME\2026\Casa de passagem\"/>
    </mc:Choice>
  </mc:AlternateContent>
  <xr:revisionPtr revIDLastSave="0" documentId="13_ncr:1_{1CE5F234-1DB4-4FB0-BBFF-2F280EA7CA69}" xr6:coauthVersionLast="47" xr6:coauthVersionMax="47" xr10:uidLastSave="{00000000-0000-0000-0000-000000000000}"/>
  <bookViews>
    <workbookView xWindow="-120" yWindow="-120" windowWidth="29040" windowHeight="15720" xr2:uid="{84D5BB6A-A6CD-4CFC-8330-313ABB8AA9F1}"/>
  </bookViews>
  <sheets>
    <sheet name="BDI" sheetId="1" r:id="rId1"/>
    <sheet name="Plan1" sheetId="2" r:id="rId2"/>
  </sheets>
  <definedNames>
    <definedName name="_xlnm.Print_Area" localSheetId="0">BDI!$B$1:$H$30</definedName>
    <definedName name="Excel_BuiltIn_Print_Area_3">BDI!$B$1:$H$20</definedName>
    <definedName name="INSS">Plan1!$C$4:$C$5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0" i="1" l="1"/>
  <c r="G20" i="1"/>
  <c r="F16" i="1"/>
  <c r="F15" i="1"/>
  <c r="F14" i="1"/>
  <c r="F13" i="1"/>
  <c r="F12" i="1"/>
  <c r="E20" i="1"/>
  <c r="F20" i="1" l="1"/>
</calcChain>
</file>

<file path=xl/sharedStrings.xml><?xml version="1.0" encoding="utf-8"?>
<sst xmlns="http://schemas.openxmlformats.org/spreadsheetml/2006/main" count="44" uniqueCount="41">
  <si>
    <t>INFORMAÇÃO DO BDI ADOTADO</t>
  </si>
  <si>
    <t>Siglas</t>
  </si>
  <si>
    <t>Taxa de rateio da Administração Central</t>
  </si>
  <si>
    <t>AC</t>
  </si>
  <si>
    <t>Taxa de Despesas Financeiras</t>
  </si>
  <si>
    <t>R</t>
  </si>
  <si>
    <t>BDI resultante</t>
  </si>
  <si>
    <t>Taxa de Risco</t>
  </si>
  <si>
    <t>L</t>
  </si>
  <si>
    <t>Item Componente</t>
  </si>
  <si>
    <t>Taxa de Seguro e Garantia</t>
  </si>
  <si>
    <t>SG</t>
  </si>
  <si>
    <t>Taxa de Lucro</t>
  </si>
  <si>
    <t>DF</t>
  </si>
  <si>
    <t>Inferior</t>
  </si>
  <si>
    <t>Superior</t>
  </si>
  <si>
    <t xml:space="preserve"> </t>
  </si>
  <si>
    <t>Valores</t>
  </si>
  <si>
    <t>Limites Recomendados</t>
  </si>
  <si>
    <t>Taxa de Tributos</t>
  </si>
  <si>
    <t>-</t>
  </si>
  <si>
    <t>Fórmula utilizada:</t>
  </si>
  <si>
    <t>REGIME PREVIDENCIÁRIO ADOTADO:</t>
  </si>
  <si>
    <t>NÃO DESONERADO</t>
  </si>
  <si>
    <t>Atende aos limites</t>
  </si>
  <si>
    <t>CP</t>
  </si>
  <si>
    <t>ISS</t>
  </si>
  <si>
    <t>PIS+COFINS</t>
  </si>
  <si>
    <t>Percentual da base de cálculo do ISS (%):</t>
  </si>
  <si>
    <t>Alíquota do ISS, conforme legislação municipal (%):</t>
  </si>
  <si>
    <t>DESONERADO</t>
  </si>
  <si>
    <t>CPRB</t>
  </si>
  <si>
    <t>ISS²</t>
  </si>
  <si>
    <r>
      <rPr>
        <sz val="11"/>
        <color indexed="8"/>
        <rFont val="Calibri"/>
        <family val="2"/>
      </rPr>
      <t>²</t>
    </r>
    <r>
      <rPr>
        <sz val="10"/>
        <color indexed="8"/>
        <rFont val="Calibri"/>
        <family val="2"/>
      </rPr>
      <t>valor de referencia obtido atraves de base de cálculo e alíquota do ISS do município de Assis para obras semelhantes. Base de Cálculo de 100% para uma alíquota de 3,5%.</t>
    </r>
  </si>
  <si>
    <r>
      <rPr>
        <sz val="11"/>
        <color indexed="8"/>
        <rFont val="Calibri"/>
        <family val="2"/>
      </rPr>
      <t>¹</t>
    </r>
    <r>
      <rPr>
        <sz val="10"/>
        <color indexed="8"/>
        <rFont val="Calibri"/>
        <family val="2"/>
      </rPr>
      <t>conforme Acórdão 2622/2013 - TCU</t>
    </r>
  </si>
  <si>
    <r>
      <rPr>
        <sz val="11"/>
        <color indexed="8"/>
        <rFont val="Calibri"/>
        <family val="2"/>
      </rPr>
      <t>³</t>
    </r>
    <r>
      <rPr>
        <sz val="10"/>
        <color indexed="8"/>
        <rFont val="Calibri"/>
        <family val="2"/>
      </rPr>
      <t>a parcela referente ao CPRB somente entra na fórumla do BDI caso o orçamento seja com base Desonerada.</t>
    </r>
  </si>
  <si>
    <t>CPRB (INSS)³</t>
  </si>
  <si>
    <r>
      <t>DATA:</t>
    </r>
    <r>
      <rPr>
        <sz val="12"/>
        <color indexed="8"/>
        <rFont val="Calibri"/>
        <family val="2"/>
      </rPr>
      <t xml:space="preserve"> ABRIL/2026</t>
    </r>
  </si>
  <si>
    <r>
      <t>TIPO DE OBRA¹:</t>
    </r>
    <r>
      <rPr>
        <sz val="12"/>
        <color indexed="8"/>
        <rFont val="Calibri"/>
        <family val="2"/>
      </rPr>
      <t xml:space="preserve"> CONSTRUÇÃO DE EDIFÍCIO</t>
    </r>
    <r>
      <rPr>
        <sz val="12"/>
        <color rgb="FF000000"/>
        <rFont val="Calibri"/>
        <family val="2"/>
      </rPr>
      <t>S</t>
    </r>
  </si>
  <si>
    <r>
      <t>OBRA:</t>
    </r>
    <r>
      <rPr>
        <sz val="12"/>
        <color indexed="8"/>
        <rFont val="Calibri"/>
        <family val="2"/>
      </rPr>
      <t xml:space="preserve"> REFORMA DA CASA DE PASSAGEM</t>
    </r>
  </si>
  <si>
    <t>EMPRESA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</si>
</sst>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indexed="8"/>
      <name val="Calibri"/>
      <family val="2"/>
    </font>
    <font>
      <sz val="10"/>
      <name val="Arial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6"/>
      <color indexed="8"/>
      <name val="Calibri"/>
      <family val="2"/>
    </font>
    <font>
      <b/>
      <sz val="10"/>
      <name val="Arial"/>
      <family val="2"/>
    </font>
    <font>
      <b/>
      <sz val="12"/>
      <color indexed="8"/>
      <name val="Calibri"/>
      <family val="2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sz val="12"/>
      <color rgb="FF000000"/>
      <name val="Calibri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6"/>
        <bgColor indexed="9"/>
      </patternFill>
    </fill>
    <fill>
      <patternFill patternType="solid">
        <fgColor theme="0" tint="-0.249977111117893"/>
        <bgColor indexed="27"/>
      </patternFill>
    </fill>
    <fill>
      <patternFill patternType="solid">
        <fgColor theme="0"/>
        <bgColor indexed="34"/>
      </patternFill>
    </fill>
    <fill>
      <patternFill patternType="solid">
        <fgColor theme="0"/>
        <bgColor indexed="31"/>
      </patternFill>
    </fill>
    <fill>
      <patternFill patternType="solid">
        <fgColor theme="9" tint="0.39997558519241921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64"/>
      </bottom>
      <diagonal/>
    </border>
    <border>
      <left/>
      <right style="thin">
        <color indexed="8"/>
      </right>
      <top style="thin">
        <color indexed="8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41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4" fillId="16" borderId="1" applyNumberFormat="0" applyAlignment="0" applyProtection="0"/>
    <xf numFmtId="0" fontId="5" fillId="17" borderId="2" applyNumberFormat="0" applyAlignment="0" applyProtection="0"/>
    <xf numFmtId="0" fontId="6" fillId="0" borderId="3" applyNumberFormat="0" applyFill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7" fillId="7" borderId="1" applyNumberFormat="0" applyAlignment="0" applyProtection="0"/>
    <xf numFmtId="0" fontId="19" fillId="22" borderId="4" applyNumberFormat="0" applyAlignment="0" applyProtection="0"/>
    <xf numFmtId="9" fontId="1" fillId="0" borderId="0" applyFill="0" applyBorder="0" applyAlignment="0" applyProtection="0"/>
    <xf numFmtId="0" fontId="8" fillId="16" borderId="5" applyNumberFormat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</cellStyleXfs>
  <cellXfs count="64">
    <xf numFmtId="0" fontId="0" fillId="0" borderId="0" xfId="0"/>
    <xf numFmtId="4" fontId="17" fillId="0" borderId="10" xfId="0" applyNumberFormat="1" applyFont="1" applyBorder="1" applyAlignment="1">
      <alignment horizontal="center" vertical="center"/>
    </xf>
    <xf numFmtId="4" fontId="17" fillId="0" borderId="11" xfId="0" applyNumberFormat="1" applyFont="1" applyBorder="1" applyAlignment="1">
      <alignment horizontal="center"/>
    </xf>
    <xf numFmtId="4" fontId="17" fillId="0" borderId="12" xfId="0" applyNumberFormat="1" applyFont="1" applyBorder="1" applyAlignment="1">
      <alignment horizontal="center"/>
    </xf>
    <xf numFmtId="4" fontId="17" fillId="0" borderId="13" xfId="0" applyNumberFormat="1" applyFont="1" applyBorder="1" applyAlignment="1">
      <alignment horizontal="center"/>
    </xf>
    <xf numFmtId="4" fontId="17" fillId="0" borderId="14" xfId="0" applyNumberFormat="1" applyFont="1" applyBorder="1" applyAlignment="1">
      <alignment horizontal="center"/>
    </xf>
    <xf numFmtId="10" fontId="17" fillId="23" borderId="10" xfId="0" applyNumberFormat="1" applyFont="1" applyFill="1" applyBorder="1" applyAlignment="1">
      <alignment horizontal="center" vertical="center"/>
    </xf>
    <xf numFmtId="10" fontId="0" fillId="0" borderId="14" xfId="0" applyNumberFormat="1" applyBorder="1" applyAlignment="1">
      <alignment horizontal="center"/>
    </xf>
    <xf numFmtId="10" fontId="0" fillId="24" borderId="13" xfId="0" applyNumberFormat="1" applyFill="1" applyBorder="1" applyAlignment="1">
      <alignment horizontal="center"/>
    </xf>
    <xf numFmtId="0" fontId="0" fillId="0" borderId="0" xfId="0" applyProtection="1">
      <protection locked="0"/>
    </xf>
    <xf numFmtId="0" fontId="18" fillId="0" borderId="15" xfId="0" applyFont="1" applyBorder="1" applyAlignment="1" applyProtection="1">
      <alignment horizontal="left"/>
      <protection locked="0"/>
    </xf>
    <xf numFmtId="0" fontId="18" fillId="0" borderId="0" xfId="0" applyFont="1" applyAlignment="1" applyProtection="1">
      <alignment horizontal="left"/>
      <protection locked="0"/>
    </xf>
    <xf numFmtId="0" fontId="18" fillId="0" borderId="16" xfId="0" applyFont="1" applyBorder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17" fillId="0" borderId="0" xfId="0" applyFont="1" applyProtection="1">
      <protection locked="0"/>
    </xf>
    <xf numFmtId="4" fontId="17" fillId="0" borderId="0" xfId="0" applyNumberFormat="1" applyFont="1" applyProtection="1">
      <protection locked="0"/>
    </xf>
    <xf numFmtId="0" fontId="17" fillId="0" borderId="17" xfId="0" applyFont="1" applyBorder="1" applyAlignment="1" applyProtection="1">
      <alignment horizontal="center" vertical="center"/>
      <protection locked="0"/>
    </xf>
    <xf numFmtId="4" fontId="17" fillId="0" borderId="17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17" fillId="0" borderId="11" xfId="0" applyFont="1" applyBorder="1" applyAlignment="1" applyProtection="1">
      <alignment horizontal="center"/>
      <protection locked="0"/>
    </xf>
    <xf numFmtId="10" fontId="0" fillId="0" borderId="11" xfId="0" applyNumberFormat="1" applyBorder="1" applyAlignment="1" applyProtection="1">
      <alignment horizontal="center"/>
      <protection locked="0"/>
    </xf>
    <xf numFmtId="0" fontId="17" fillId="0" borderId="13" xfId="0" applyFont="1" applyBorder="1" applyAlignment="1" applyProtection="1">
      <alignment horizontal="center"/>
      <protection locked="0"/>
    </xf>
    <xf numFmtId="10" fontId="0" fillId="0" borderId="13" xfId="0" applyNumberFormat="1" applyBorder="1" applyAlignment="1" applyProtection="1">
      <alignment horizontal="center"/>
      <protection locked="0"/>
    </xf>
    <xf numFmtId="0" fontId="17" fillId="0" borderId="12" xfId="0" applyFont="1" applyBorder="1" applyAlignment="1" applyProtection="1">
      <alignment horizontal="center"/>
      <protection locked="0"/>
    </xf>
    <xf numFmtId="10" fontId="0" fillId="0" borderId="12" xfId="0" applyNumberFormat="1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17" fillId="0" borderId="18" xfId="0" applyFont="1" applyBorder="1" applyAlignment="1" applyProtection="1">
      <alignment horizontal="center" vertical="center"/>
      <protection locked="0"/>
    </xf>
    <xf numFmtId="0" fontId="17" fillId="23" borderId="10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/>
      <protection locked="0"/>
    </xf>
    <xf numFmtId="10" fontId="1" fillId="0" borderId="19" xfId="31" applyNumberFormat="1" applyFill="1" applyBorder="1" applyAlignment="1" applyProtection="1">
      <alignment horizontal="center"/>
      <protection locked="0"/>
    </xf>
    <xf numFmtId="0" fontId="21" fillId="0" borderId="20" xfId="0" applyFont="1" applyBorder="1" applyProtection="1">
      <protection locked="0"/>
    </xf>
    <xf numFmtId="0" fontId="18" fillId="0" borderId="21" xfId="0" applyFont="1" applyBorder="1" applyProtection="1">
      <protection locked="0"/>
    </xf>
    <xf numFmtId="0" fontId="18" fillId="0" borderId="22" xfId="0" applyFont="1" applyBorder="1" applyProtection="1">
      <protection locked="0"/>
    </xf>
    <xf numFmtId="10" fontId="17" fillId="0" borderId="10" xfId="0" applyNumberFormat="1" applyFont="1" applyBorder="1" applyAlignment="1">
      <alignment horizontal="center" vertical="center"/>
    </xf>
    <xf numFmtId="0" fontId="18" fillId="0" borderId="23" xfId="0" applyFont="1" applyBorder="1" applyAlignment="1" applyProtection="1">
      <alignment horizontal="left"/>
      <protection locked="0"/>
    </xf>
    <xf numFmtId="0" fontId="21" fillId="0" borderId="24" xfId="0" applyFont="1" applyBorder="1" applyAlignment="1" applyProtection="1">
      <alignment horizontal="left"/>
      <protection locked="0"/>
    </xf>
    <xf numFmtId="0" fontId="18" fillId="0" borderId="24" xfId="0" applyFont="1" applyBorder="1" applyAlignment="1" applyProtection="1">
      <alignment horizontal="left"/>
      <protection locked="0"/>
    </xf>
    <xf numFmtId="0" fontId="18" fillId="0" borderId="25" xfId="0" applyFont="1" applyBorder="1" applyAlignment="1" applyProtection="1">
      <alignment horizontal="left"/>
      <protection locked="0"/>
    </xf>
    <xf numFmtId="0" fontId="0" fillId="0" borderId="19" xfId="0" applyBorder="1" applyAlignment="1" applyProtection="1">
      <alignment horizontal="left" vertical="center"/>
      <protection locked="0"/>
    </xf>
    <xf numFmtId="0" fontId="16" fillId="25" borderId="19" xfId="0" applyFont="1" applyFill="1" applyBorder="1" applyAlignment="1" applyProtection="1">
      <alignment horizontal="center"/>
      <protection locked="0"/>
    </xf>
    <xf numFmtId="0" fontId="17" fillId="0" borderId="17" xfId="0" applyFont="1" applyBorder="1" applyAlignment="1" applyProtection="1">
      <alignment horizontal="center"/>
      <protection locked="0"/>
    </xf>
    <xf numFmtId="0" fontId="18" fillId="0" borderId="23" xfId="0" applyFont="1" applyBorder="1" applyAlignment="1" applyProtection="1">
      <alignment horizontal="left" vertical="center" wrapText="1"/>
      <protection locked="0"/>
    </xf>
    <xf numFmtId="0" fontId="18" fillId="0" borderId="24" xfId="0" applyFont="1" applyBorder="1" applyAlignment="1" applyProtection="1">
      <alignment horizontal="left" vertical="center" wrapText="1"/>
      <protection locked="0"/>
    </xf>
    <xf numFmtId="0" fontId="18" fillId="0" borderId="25" xfId="0" applyFont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8" fillId="26" borderId="21" xfId="0" applyFont="1" applyFill="1" applyBorder="1" applyAlignment="1" applyProtection="1">
      <alignment horizontal="center"/>
      <protection locked="0"/>
    </xf>
    <xf numFmtId="0" fontId="21" fillId="26" borderId="21" xfId="0" applyFont="1" applyFill="1" applyBorder="1" applyAlignment="1" applyProtection="1">
      <alignment horizontal="center"/>
      <protection locked="0"/>
    </xf>
    <xf numFmtId="0" fontId="0" fillId="0" borderId="26" xfId="0" applyBorder="1" applyAlignment="1" applyProtection="1">
      <alignment horizontal="left"/>
      <protection locked="0"/>
    </xf>
    <xf numFmtId="0" fontId="0" fillId="0" borderId="27" xfId="0" applyBorder="1" applyAlignment="1" applyProtection="1">
      <alignment horizontal="left"/>
      <protection locked="0"/>
    </xf>
    <xf numFmtId="0" fontId="20" fillId="0" borderId="19" xfId="0" applyFont="1" applyBorder="1" applyAlignment="1" applyProtection="1">
      <alignment horizontal="left" vertical="top" wrapText="1"/>
      <protection locked="0"/>
    </xf>
    <xf numFmtId="0" fontId="17" fillId="0" borderId="28" xfId="0" applyFont="1" applyBorder="1" applyAlignment="1" applyProtection="1">
      <alignment horizontal="center" vertical="center"/>
      <protection locked="0"/>
    </xf>
    <xf numFmtId="0" fontId="17" fillId="0" borderId="29" xfId="0" applyFont="1" applyBorder="1" applyAlignment="1" applyProtection="1">
      <alignment horizontal="center" vertical="center"/>
      <protection locked="0"/>
    </xf>
    <xf numFmtId="0" fontId="0" fillId="0" borderId="30" xfId="0" applyBorder="1" applyAlignment="1" applyProtection="1">
      <alignment horizontal="center" vertical="top"/>
      <protection locked="0"/>
    </xf>
    <xf numFmtId="0" fontId="0" fillId="0" borderId="31" xfId="0" applyBorder="1" applyAlignment="1" applyProtection="1">
      <alignment horizontal="center" vertical="top"/>
      <protection locked="0"/>
    </xf>
    <xf numFmtId="0" fontId="0" fillId="0" borderId="32" xfId="0" applyBorder="1" applyAlignment="1" applyProtection="1">
      <alignment horizontal="left"/>
      <protection locked="0"/>
    </xf>
    <xf numFmtId="0" fontId="0" fillId="0" borderId="33" xfId="0" applyBorder="1" applyAlignment="1" applyProtection="1">
      <alignment horizontal="left"/>
      <protection locked="0"/>
    </xf>
    <xf numFmtId="0" fontId="20" fillId="0" borderId="19" xfId="0" applyFont="1" applyBorder="1" applyAlignment="1" applyProtection="1">
      <alignment horizontal="left"/>
      <protection locked="0"/>
    </xf>
    <xf numFmtId="0" fontId="0" fillId="0" borderId="37" xfId="0" applyBorder="1" applyAlignment="1" applyProtection="1">
      <alignment horizontal="left" vertical="center"/>
      <protection locked="0"/>
    </xf>
    <xf numFmtId="0" fontId="0" fillId="0" borderId="38" xfId="0" applyBorder="1" applyAlignment="1" applyProtection="1">
      <alignment horizontal="left" vertical="center"/>
      <protection locked="0"/>
    </xf>
    <xf numFmtId="0" fontId="0" fillId="0" borderId="18" xfId="0" applyBorder="1" applyAlignment="1" applyProtection="1">
      <alignment horizontal="left" vertical="center"/>
      <protection locked="0"/>
    </xf>
    <xf numFmtId="0" fontId="20" fillId="0" borderId="34" xfId="0" applyFont="1" applyBorder="1" applyAlignment="1" applyProtection="1">
      <alignment horizontal="left"/>
      <protection locked="0"/>
    </xf>
    <xf numFmtId="0" fontId="20" fillId="0" borderId="35" xfId="0" applyFont="1" applyBorder="1" applyAlignment="1" applyProtection="1">
      <alignment horizontal="left"/>
      <protection locked="0"/>
    </xf>
    <xf numFmtId="0" fontId="20" fillId="0" borderId="36" xfId="0" applyFont="1" applyBorder="1" applyAlignment="1" applyProtection="1">
      <alignment horizontal="left"/>
      <protection locked="0"/>
    </xf>
  </cellXfs>
  <cellStyles count="41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Normal" xfId="0" builtinId="0"/>
    <cellStyle name="Nota" xfId="30" builtinId="10" customBuiltin="1"/>
    <cellStyle name="Porcentagem" xfId="31" builtinId="5"/>
    <cellStyle name="Saída" xfId="32" builtinId="21" customBuiltin="1"/>
    <cellStyle name="Texto de Aviso" xfId="33" builtinId="11" customBuiltin="1"/>
    <cellStyle name="Texto Explicativo" xfId="34" builtinId="53" customBuiltin="1"/>
    <cellStyle name="Título 1" xfId="35" builtinId="16" customBuiltin="1"/>
    <cellStyle name="Título 1 1" xfId="36" xr:uid="{39BADEC0-0907-42E4-B7E8-227B395DC597}"/>
    <cellStyle name="Título 2" xfId="37" builtinId="17" customBuiltin="1"/>
    <cellStyle name="Título 3" xfId="38" builtinId="18" customBuiltin="1"/>
    <cellStyle name="Título 4" xfId="39" builtinId="19" customBuiltin="1"/>
    <cellStyle name="Total" xfId="40" builtinId="25" customBuiltin="1"/>
  </cellStyles>
  <dxfs count="2">
    <dxf>
      <font>
        <b val="0"/>
        <condense val="0"/>
        <extend val="0"/>
        <sz val="11"/>
        <color indexed="17"/>
      </font>
    </dxf>
    <dxf>
      <font>
        <b val="0"/>
        <condense val="0"/>
        <extend val="0"/>
        <sz val="11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266700</xdr:colOff>
      <xdr:row>17</xdr:row>
      <xdr:rowOff>171450</xdr:rowOff>
    </xdr:from>
    <xdr:to>
      <xdr:col>2</xdr:col>
      <xdr:colOff>733425</xdr:colOff>
      <xdr:row>21</xdr:row>
      <xdr:rowOff>76200</xdr:rowOff>
    </xdr:to>
    <xdr:sp macro="" textlink="">
      <xdr:nvSpPr>
        <xdr:cNvPr id="1175" name="CaixaDeTexto 1">
          <a:extLst>
            <a:ext uri="{FF2B5EF4-FFF2-40B4-BE49-F238E27FC236}">
              <a16:creationId xmlns:a16="http://schemas.microsoft.com/office/drawing/2014/main" id="{1BFCC8FE-3C33-F905-CBCA-7D971D337B4C}"/>
            </a:ext>
          </a:extLst>
        </xdr:cNvPr>
        <xdr:cNvSpPr txBox="1">
          <a:spLocks noChangeArrowheads="1"/>
        </xdr:cNvSpPr>
      </xdr:nvSpPr>
      <xdr:spPr bwMode="auto">
        <a:xfrm>
          <a:off x="542925" y="4772025"/>
          <a:ext cx="2962275" cy="1123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406908" rIns="0" bIns="0" anchor="t" upright="1"/>
        <a:lstStyle/>
        <a:p>
          <a:pPr algn="l" rtl="0">
            <a:defRPr sz="1000"/>
          </a:pPr>
          <a:r>
            <a:rPr lang="pt-BR" sz="1400" b="0" i="0" u="none" strike="noStrike" baseline="0">
              <a:solidFill>
                <a:srgbClr val="000000"/>
              </a:solidFill>
              <a:latin typeface="Cambria Math"/>
              <a:ea typeface="Cambria Math"/>
            </a:rPr>
            <a:t>BDI=((1+AC+SG+R)×(1+DF)×(1+L))/((1-CP-ISS-CRPB))</a:t>
          </a:r>
          <a:r>
            <a:rPr lang="pt-BR" sz="14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- 1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C6734-1146-46ED-8D7A-29274E19D5A4}">
  <sheetPr>
    <pageSetUpPr fitToPage="1"/>
  </sheetPr>
  <dimension ref="B1:J30"/>
  <sheetViews>
    <sheetView tabSelected="1" zoomScaleNormal="100" workbookViewId="0">
      <selection activeCell="E8" sqref="E8"/>
    </sheetView>
  </sheetViews>
  <sheetFormatPr defaultRowHeight="15" x14ac:dyDescent="0.25"/>
  <cols>
    <col min="1" max="1" width="4.140625" style="9" customWidth="1"/>
    <col min="2" max="2" width="37.42578125" style="9" bestFit="1" customWidth="1"/>
    <col min="3" max="3" width="13.28515625" style="9" customWidth="1"/>
    <col min="4" max="4" width="11" style="9" customWidth="1"/>
    <col min="5" max="5" width="9.7109375" style="9" customWidth="1"/>
    <col min="6" max="6" width="11.28515625" style="9" customWidth="1"/>
    <col min="7" max="8" width="11.7109375" style="9" customWidth="1"/>
    <col min="9" max="16384" width="9.140625" style="9"/>
  </cols>
  <sheetData>
    <row r="1" spans="2:10" ht="21" x14ac:dyDescent="0.35">
      <c r="B1" s="40" t="s">
        <v>0</v>
      </c>
      <c r="C1" s="40"/>
      <c r="D1" s="40"/>
      <c r="E1" s="40"/>
      <c r="F1" s="40"/>
      <c r="G1" s="40"/>
      <c r="H1" s="40"/>
    </row>
    <row r="2" spans="2:10" ht="15" customHeight="1" x14ac:dyDescent="0.25">
      <c r="B2" s="35" t="s">
        <v>38</v>
      </c>
      <c r="C2" s="36"/>
      <c r="D2" s="37"/>
      <c r="E2" s="37"/>
      <c r="F2" s="37"/>
      <c r="G2" s="37"/>
      <c r="H2" s="38"/>
    </row>
    <row r="3" spans="2:10" ht="15.75" x14ac:dyDescent="0.25">
      <c r="B3" s="42" t="s">
        <v>39</v>
      </c>
      <c r="C3" s="43"/>
      <c r="D3" s="43"/>
      <c r="E3" s="43"/>
      <c r="F3" s="43"/>
      <c r="G3" s="43"/>
      <c r="H3" s="44"/>
    </row>
    <row r="4" spans="2:10" ht="15" customHeight="1" x14ac:dyDescent="0.25">
      <c r="B4" s="10" t="s">
        <v>37</v>
      </c>
      <c r="C4" s="11"/>
      <c r="D4" s="11"/>
      <c r="E4" s="11"/>
      <c r="F4" s="11"/>
      <c r="G4" s="11"/>
      <c r="H4" s="12"/>
    </row>
    <row r="5" spans="2:10" ht="15" customHeight="1" x14ac:dyDescent="0.25">
      <c r="B5" s="31" t="s">
        <v>22</v>
      </c>
      <c r="C5" s="46" t="s">
        <v>23</v>
      </c>
      <c r="D5" s="47"/>
      <c r="E5" s="32"/>
      <c r="F5" s="32"/>
      <c r="G5" s="32"/>
      <c r="H5" s="33"/>
    </row>
    <row r="6" spans="2:10" ht="7.5" customHeight="1" x14ac:dyDescent="0.25">
      <c r="B6" s="45"/>
      <c r="C6" s="45"/>
      <c r="D6" s="45"/>
      <c r="E6" s="45"/>
      <c r="F6" s="45"/>
      <c r="G6" s="45"/>
      <c r="H6" s="45"/>
      <c r="J6" s="9" t="s">
        <v>16</v>
      </c>
    </row>
    <row r="7" spans="2:10" x14ac:dyDescent="0.25">
      <c r="B7" s="39" t="s">
        <v>28</v>
      </c>
      <c r="C7" s="39"/>
      <c r="D7" s="39"/>
      <c r="E7" s="30">
        <v>1</v>
      </c>
      <c r="F7" s="13"/>
      <c r="G7" s="13"/>
      <c r="H7" s="13"/>
    </row>
    <row r="8" spans="2:10" x14ac:dyDescent="0.25">
      <c r="B8" s="39" t="s">
        <v>29</v>
      </c>
      <c r="C8" s="39"/>
      <c r="D8" s="39"/>
      <c r="E8" s="30">
        <v>3.5000000000000003E-2</v>
      </c>
      <c r="F8" s="13"/>
      <c r="G8" s="13"/>
      <c r="H8" s="13"/>
    </row>
    <row r="9" spans="2:10" ht="7.5" customHeight="1" x14ac:dyDescent="0.25">
      <c r="B9" s="13"/>
      <c r="C9" s="13"/>
      <c r="D9" s="13"/>
      <c r="E9" s="13"/>
      <c r="F9" s="13"/>
      <c r="G9" s="13"/>
      <c r="H9" s="13"/>
    </row>
    <row r="10" spans="2:10" x14ac:dyDescent="0.25">
      <c r="B10" s="14"/>
      <c r="C10" s="14"/>
      <c r="D10" s="14"/>
      <c r="E10" s="15"/>
      <c r="F10" s="15"/>
      <c r="G10" s="41" t="s">
        <v>18</v>
      </c>
      <c r="H10" s="41"/>
    </row>
    <row r="11" spans="2:10" s="18" customFormat="1" ht="25.5" x14ac:dyDescent="0.25">
      <c r="B11" s="51" t="s">
        <v>9</v>
      </c>
      <c r="C11" s="52"/>
      <c r="D11" s="16" t="s">
        <v>1</v>
      </c>
      <c r="E11" s="17" t="s">
        <v>17</v>
      </c>
      <c r="F11" s="17" t="s">
        <v>24</v>
      </c>
      <c r="G11" s="16" t="s">
        <v>14</v>
      </c>
      <c r="H11" s="16" t="s">
        <v>15</v>
      </c>
    </row>
    <row r="12" spans="2:10" x14ac:dyDescent="0.25">
      <c r="B12" s="55" t="s">
        <v>2</v>
      </c>
      <c r="C12" s="56"/>
      <c r="D12" s="19" t="s">
        <v>3</v>
      </c>
      <c r="E12" s="20">
        <v>0</v>
      </c>
      <c r="F12" s="2" t="str">
        <f>IF(AND(E12&gt;=G12,E12&lt;=H12),"SIM","NÃO")</f>
        <v>NÃO</v>
      </c>
      <c r="G12" s="20">
        <v>0.03</v>
      </c>
      <c r="H12" s="20">
        <v>5.5E-2</v>
      </c>
    </row>
    <row r="13" spans="2:10" x14ac:dyDescent="0.25">
      <c r="B13" s="48" t="s">
        <v>10</v>
      </c>
      <c r="C13" s="49"/>
      <c r="D13" s="21" t="s">
        <v>11</v>
      </c>
      <c r="E13" s="22">
        <v>0</v>
      </c>
      <c r="F13" s="4" t="str">
        <f>IF(AND(E13&gt;=G13,E13&lt;=H13),"SIM","NÃO")</f>
        <v>NÃO</v>
      </c>
      <c r="G13" s="22">
        <v>8.0000000000000002E-3</v>
      </c>
      <c r="H13" s="22">
        <v>0.01</v>
      </c>
    </row>
    <row r="14" spans="2:10" x14ac:dyDescent="0.25">
      <c r="B14" s="48" t="s">
        <v>7</v>
      </c>
      <c r="C14" s="49"/>
      <c r="D14" s="23" t="s">
        <v>5</v>
      </c>
      <c r="E14" s="24">
        <v>0</v>
      </c>
      <c r="F14" s="3" t="str">
        <f>IF(AND(E14&gt;=G14,E14&lt;=H14),"SIM","NÃO")</f>
        <v>NÃO</v>
      </c>
      <c r="G14" s="24">
        <v>9.7000000000000003E-3</v>
      </c>
      <c r="H14" s="24">
        <v>1.2699999999999999E-2</v>
      </c>
    </row>
    <row r="15" spans="2:10" x14ac:dyDescent="0.25">
      <c r="B15" s="48" t="s">
        <v>4</v>
      </c>
      <c r="C15" s="49"/>
      <c r="D15" s="21" t="s">
        <v>13</v>
      </c>
      <c r="E15" s="22">
        <v>0</v>
      </c>
      <c r="F15" s="4" t="str">
        <f>IF(AND(E15&gt;=G15,E15&lt;=H15),"SIM","NÃO")</f>
        <v>NÃO</v>
      </c>
      <c r="G15" s="22">
        <v>5.8999999999999999E-3</v>
      </c>
      <c r="H15" s="22">
        <v>1.3899999999999999E-2</v>
      </c>
    </row>
    <row r="16" spans="2:10" x14ac:dyDescent="0.25">
      <c r="B16" s="48" t="s">
        <v>12</v>
      </c>
      <c r="C16" s="49"/>
      <c r="D16" s="21" t="s">
        <v>8</v>
      </c>
      <c r="E16" s="22">
        <v>0</v>
      </c>
      <c r="F16" s="4" t="str">
        <f>IF(AND(E16&gt;=G16,E16&lt;=H16),"SIM","NÃO")</f>
        <v>NÃO</v>
      </c>
      <c r="G16" s="22">
        <v>6.1600000000000002E-2</v>
      </c>
      <c r="H16" s="22">
        <v>8.9599999999999999E-2</v>
      </c>
    </row>
    <row r="17" spans="2:8" x14ac:dyDescent="0.25">
      <c r="B17" s="58" t="s">
        <v>19</v>
      </c>
      <c r="C17" s="25" t="s">
        <v>27</v>
      </c>
      <c r="D17" s="21" t="s">
        <v>25</v>
      </c>
      <c r="E17" s="22">
        <v>0</v>
      </c>
      <c r="F17" s="4" t="s">
        <v>20</v>
      </c>
      <c r="G17" s="22">
        <v>3.6499999999999998E-2</v>
      </c>
      <c r="H17" s="22">
        <v>3.6499999999999998E-2</v>
      </c>
    </row>
    <row r="18" spans="2:8" x14ac:dyDescent="0.25">
      <c r="B18" s="59"/>
      <c r="C18" s="25" t="s">
        <v>32</v>
      </c>
      <c r="D18" s="23" t="s">
        <v>26</v>
      </c>
      <c r="E18" s="8">
        <v>0</v>
      </c>
      <c r="F18" s="4" t="s">
        <v>20</v>
      </c>
      <c r="G18" s="22">
        <v>0</v>
      </c>
      <c r="H18" s="22">
        <v>0.05</v>
      </c>
    </row>
    <row r="19" spans="2:8" x14ac:dyDescent="0.25">
      <c r="B19" s="60"/>
      <c r="C19" s="26" t="s">
        <v>36</v>
      </c>
      <c r="D19" s="27" t="s">
        <v>31</v>
      </c>
      <c r="E19" s="7">
        <v>0</v>
      </c>
      <c r="F19" s="5" t="s">
        <v>20</v>
      </c>
      <c r="G19" s="22">
        <v>0</v>
      </c>
      <c r="H19" s="22">
        <v>4.4999999999999998E-2</v>
      </c>
    </row>
    <row r="20" spans="2:8" s="18" customFormat="1" ht="58.5" customHeight="1" x14ac:dyDescent="0.25">
      <c r="B20" s="53" t="s">
        <v>21</v>
      </c>
      <c r="C20" s="54"/>
      <c r="D20" s="28" t="s">
        <v>6</v>
      </c>
      <c r="E20" s="6">
        <f>ROUND((((1+E12+E13+E14)*(1+E15)*(1+E16))/(1-SUM(E17:E19)))-1,4)</f>
        <v>0</v>
      </c>
      <c r="F20" s="1" t="str">
        <f>IF(AND(ROUND((((1+E12+E13+E14)*(1+E15)*(1+E16))/(1-SUM(E17:E19)))-1,4)&gt;=G20,ROUND((((1+E12+E13+E14)*(1+E15)*(1+E16))/(1-SUM(E17:E19)))-1,4)&lt;=H20),"SIM","NÃO")</f>
        <v>NÃO</v>
      </c>
      <c r="G20" s="34">
        <f>ROUND((((1+G12+G13+G14)*(1+G15)*(1+G16))/(1-SUM(G17:G19)))-1,4)</f>
        <v>0.16120000000000001</v>
      </c>
      <c r="H20" s="34">
        <f>ROUND((((1+H12+H13+H14)*(1+H15)*(1+H16))/(1-SUM(H17:H19)))-1,4)</f>
        <v>0.37090000000000001</v>
      </c>
    </row>
    <row r="21" spans="2:8" ht="7.5" customHeight="1" x14ac:dyDescent="0.25"/>
    <row r="22" spans="2:8" ht="14.1" customHeight="1" x14ac:dyDescent="0.25">
      <c r="B22" s="57" t="s">
        <v>34</v>
      </c>
      <c r="C22" s="57"/>
      <c r="D22" s="57"/>
      <c r="E22" s="57"/>
      <c r="F22" s="57"/>
      <c r="G22" s="57"/>
      <c r="H22" s="57"/>
    </row>
    <row r="23" spans="2:8" ht="30" customHeight="1" x14ac:dyDescent="0.25">
      <c r="B23" s="50" t="s">
        <v>33</v>
      </c>
      <c r="C23" s="50"/>
      <c r="D23" s="50"/>
      <c r="E23" s="50"/>
      <c r="F23" s="50"/>
      <c r="G23" s="50"/>
      <c r="H23" s="50"/>
    </row>
    <row r="24" spans="2:8" x14ac:dyDescent="0.25">
      <c r="B24" s="61" t="s">
        <v>35</v>
      </c>
      <c r="C24" s="62"/>
      <c r="D24" s="62"/>
      <c r="E24" s="62"/>
      <c r="F24" s="62"/>
      <c r="G24" s="62"/>
      <c r="H24" s="63"/>
    </row>
    <row r="25" spans="2:8" x14ac:dyDescent="0.25">
      <c r="B25" s="29"/>
      <c r="C25" s="29"/>
      <c r="D25" s="29"/>
      <c r="E25" s="29"/>
      <c r="F25" s="29"/>
      <c r="G25" s="29"/>
      <c r="H25" s="29"/>
    </row>
    <row r="26" spans="2:8" x14ac:dyDescent="0.25">
      <c r="B26" s="29"/>
      <c r="C26" s="29"/>
      <c r="D26" s="29"/>
      <c r="E26" s="29"/>
      <c r="F26" s="29"/>
      <c r="G26" s="29"/>
      <c r="H26" s="29"/>
    </row>
    <row r="27" spans="2:8" x14ac:dyDescent="0.25">
      <c r="B27" s="29"/>
      <c r="C27" s="29"/>
      <c r="D27" s="29"/>
      <c r="E27" s="29"/>
      <c r="F27" s="29"/>
      <c r="G27" s="29"/>
      <c r="H27" s="29"/>
    </row>
    <row r="28" spans="2:8" x14ac:dyDescent="0.25">
      <c r="B28" s="29"/>
      <c r="C28" s="29"/>
      <c r="D28" s="29"/>
      <c r="E28" s="29"/>
      <c r="F28" s="29"/>
      <c r="G28" s="29"/>
      <c r="H28" s="29"/>
    </row>
    <row r="29" spans="2:8" x14ac:dyDescent="0.25">
      <c r="B29" s="29"/>
      <c r="C29" s="29"/>
      <c r="D29" s="29"/>
      <c r="E29" s="29"/>
      <c r="F29" s="29"/>
      <c r="G29" s="29"/>
      <c r="H29" s="29"/>
    </row>
    <row r="30" spans="2:8" x14ac:dyDescent="0.25">
      <c r="B30" s="45" t="s">
        <v>40</v>
      </c>
      <c r="C30" s="45"/>
      <c r="D30" s="45"/>
      <c r="E30" s="45"/>
      <c r="F30" s="45"/>
      <c r="G30" s="45"/>
      <c r="H30" s="45"/>
    </row>
  </sheetData>
  <mergeCells count="20">
    <mergeCell ref="B30:H30"/>
    <mergeCell ref="B15:C15"/>
    <mergeCell ref="B16:C16"/>
    <mergeCell ref="B24:H24"/>
    <mergeCell ref="B13:C13"/>
    <mergeCell ref="B23:H23"/>
    <mergeCell ref="B14:C14"/>
    <mergeCell ref="B11:C11"/>
    <mergeCell ref="B20:C20"/>
    <mergeCell ref="B12:C12"/>
    <mergeCell ref="B22:H22"/>
    <mergeCell ref="B17:B19"/>
    <mergeCell ref="B2:H2"/>
    <mergeCell ref="B7:D7"/>
    <mergeCell ref="B1:H1"/>
    <mergeCell ref="G10:H10"/>
    <mergeCell ref="B3:H3"/>
    <mergeCell ref="B6:H6"/>
    <mergeCell ref="C5:D5"/>
    <mergeCell ref="B8:D8"/>
  </mergeCells>
  <phoneticPr fontId="0" type="noConversion"/>
  <conditionalFormatting sqref="F12:F20">
    <cfRule type="cellIs" dxfId="1" priority="4" stopIfTrue="1" operator="equal">
      <formula>"NÃO"</formula>
    </cfRule>
    <cfRule type="cellIs" dxfId="0" priority="5" stopIfTrue="1" operator="equal">
      <formula>"SIM"</formula>
    </cfRule>
  </conditionalFormatting>
  <dataValidations disablePrompts="1" count="1">
    <dataValidation type="list" allowBlank="1" showInputMessage="1" showErrorMessage="1" sqref="C5:D5" xr:uid="{0FE32389-A7D8-4996-A062-485D961F459F}">
      <formula1>INSS</formula1>
    </dataValidation>
  </dataValidations>
  <printOptions horizontalCentered="1"/>
  <pageMargins left="0.62992125984251968" right="0.62992125984251968" top="1.9685039370078741" bottom="0.59055118110236227" header="0.51181102362204722" footer="0.51181102362204722"/>
  <pageSetup paperSize="9" scale="84" firstPageNumber="0" fitToHeight="4" orientation="portrait" horizontalDpi="300" verticalDpi="300" r:id="rId1"/>
  <headerFooter alignWithMargins="0">
    <oddHeader>&amp;CTIMBRE DA EMPRESA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2A526-35BE-4AD2-A258-59ACC7BC42E0}">
  <dimension ref="C4:C5"/>
  <sheetViews>
    <sheetView workbookViewId="0">
      <selection activeCell="F8" sqref="F8"/>
    </sheetView>
  </sheetViews>
  <sheetFormatPr defaultRowHeight="15" x14ac:dyDescent="0.25"/>
  <cols>
    <col min="3" max="3" width="18.140625" bestFit="1" customWidth="1"/>
  </cols>
  <sheetData>
    <row r="4" spans="3:3" x14ac:dyDescent="0.25">
      <c r="C4" t="s">
        <v>30</v>
      </c>
    </row>
    <row r="5" spans="3:3" x14ac:dyDescent="0.25">
      <c r="C5" t="s">
        <v>23</v>
      </c>
    </row>
  </sheetData>
  <sheetProtection password="DF64" sheet="1" objects="1" scenarios="1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BDI</vt:lpstr>
      <vt:lpstr>Plan1</vt:lpstr>
      <vt:lpstr>BDI!Area_de_impressao</vt:lpstr>
      <vt:lpstr>Excel_BuiltIn_Print_Area_3</vt:lpstr>
      <vt:lpstr>INSS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DOP</dc:creator>
  <cp:lastModifiedBy>Guilherme Zorzenone Daré</cp:lastModifiedBy>
  <cp:lastPrinted>2026-05-29T13:50:53Z</cp:lastPrinted>
  <dcterms:created xsi:type="dcterms:W3CDTF">2010-12-07T11:09:24Z</dcterms:created>
  <dcterms:modified xsi:type="dcterms:W3CDTF">2026-05-29T13:50:57Z</dcterms:modified>
</cp:coreProperties>
</file>